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1640" tabRatio="500"/>
  </bookViews>
  <sheets>
    <sheet name="2023-2025" sheetId="1" r:id="rId1"/>
  </sheets>
  <definedNames>
    <definedName name="BFT_Print_Titles" localSheetId="0">'2023-2025'!$11:$12</definedName>
    <definedName name="LAST_CELL" localSheetId="0">'2023-2025'!$K$100</definedName>
    <definedName name="Print_Area_0" localSheetId="0">'2023-2025'!$A$1:$I$103</definedName>
    <definedName name="Print_Area_0_0" localSheetId="0">'2023-2025'!$A$1:$I$103</definedName>
    <definedName name="Print_Area_0_0_0" localSheetId="0">'2023-2025'!$A$1:$I$103</definedName>
    <definedName name="Print_Area_0_0_0_0" localSheetId="0">'2023-2025'!$A$1:$I$103</definedName>
    <definedName name="Print_Area_0_0_0_0_0" localSheetId="0">'2023-2025'!$A$1:$I$103</definedName>
    <definedName name="Print_Area_0_0_0_0_0_0" localSheetId="0">'2023-2025'!$A$1:$I$103</definedName>
    <definedName name="Print_Area_0_0_0_0_0_0_0" localSheetId="0">'2023-2025'!$A$1:$I$103</definedName>
    <definedName name="Print_Area_0_0_0_0_0_0_0_0" localSheetId="0">'2023-2025'!$A$1:$I$103</definedName>
    <definedName name="Print_Area_0_0_0_0_0_0_0_0_0" localSheetId="0">'2023-2025'!$A$1:$I$103</definedName>
    <definedName name="Print_Area_0_0_0_0_0_0_0_0_0_0" localSheetId="0">'2023-2025'!$A$1:$I$103</definedName>
    <definedName name="_xlnm.Print_Area" localSheetId="0">'2023-2025'!$A$1:$I$103</definedName>
  </definedNames>
  <calcPr calcId="125725"/>
</workbook>
</file>

<file path=xl/calcChain.xml><?xml version="1.0" encoding="utf-8"?>
<calcChain xmlns="http://schemas.openxmlformats.org/spreadsheetml/2006/main">
  <c r="I98" i="1"/>
  <c r="H98"/>
  <c r="G98"/>
  <c r="I97"/>
  <c r="H97"/>
  <c r="G97"/>
  <c r="I96"/>
  <c r="H96"/>
  <c r="G96"/>
  <c r="I95"/>
  <c r="H95"/>
  <c r="G95"/>
  <c r="I94"/>
  <c r="H94"/>
  <c r="G94"/>
  <c r="I92"/>
  <c r="H92"/>
  <c r="G92"/>
  <c r="I91"/>
  <c r="H91"/>
  <c r="G91"/>
  <c r="I90"/>
  <c r="H90"/>
  <c r="G90"/>
  <c r="I89"/>
  <c r="H89"/>
  <c r="G89"/>
  <c r="I88"/>
  <c r="H88"/>
  <c r="G88"/>
  <c r="I83"/>
  <c r="H83"/>
  <c r="G83"/>
  <c r="I82"/>
  <c r="H82"/>
  <c r="G82"/>
  <c r="I81"/>
  <c r="H81"/>
  <c r="G81"/>
  <c r="I80"/>
  <c r="H80"/>
  <c r="G80"/>
  <c r="I79"/>
  <c r="H79"/>
  <c r="G79"/>
  <c r="I77"/>
  <c r="H77"/>
  <c r="G77"/>
  <c r="I76"/>
  <c r="H76"/>
  <c r="G76"/>
  <c r="I75"/>
  <c r="H75"/>
  <c r="G75"/>
  <c r="I73"/>
  <c r="H73"/>
  <c r="G73"/>
  <c r="I71"/>
  <c r="H71"/>
  <c r="G71"/>
  <c r="I70"/>
  <c r="H70"/>
  <c r="G70"/>
  <c r="I69"/>
  <c r="H69"/>
  <c r="G69"/>
  <c r="I68"/>
  <c r="H68"/>
  <c r="G68"/>
  <c r="I67"/>
  <c r="H67"/>
  <c r="G67"/>
  <c r="I65"/>
  <c r="H65"/>
  <c r="G65"/>
  <c r="I64"/>
  <c r="H64"/>
  <c r="G64"/>
  <c r="I63"/>
  <c r="H63"/>
  <c r="G63"/>
  <c r="I62"/>
  <c r="H62"/>
  <c r="G62"/>
  <c r="I61"/>
  <c r="H61"/>
  <c r="G61"/>
  <c r="I59"/>
  <c r="H59"/>
  <c r="G59"/>
  <c r="I58"/>
  <c r="H58"/>
  <c r="G58"/>
  <c r="I57"/>
  <c r="H57"/>
  <c r="G57"/>
  <c r="I56"/>
  <c r="H56"/>
  <c r="G56"/>
  <c r="I55"/>
  <c r="H55"/>
  <c r="G55"/>
  <c r="I52"/>
  <c r="H52"/>
  <c r="G52"/>
  <c r="I51"/>
  <c r="H51"/>
  <c r="G51"/>
  <c r="I50"/>
  <c r="H50"/>
  <c r="G50"/>
  <c r="I49"/>
  <c r="H49"/>
  <c r="G49"/>
  <c r="I48"/>
  <c r="H48"/>
  <c r="G48"/>
  <c r="H46"/>
  <c r="G46"/>
  <c r="I45"/>
  <c r="H45"/>
  <c r="G45"/>
  <c r="I44"/>
  <c r="H44"/>
  <c r="G44"/>
  <c r="I43"/>
  <c r="H43"/>
  <c r="G43"/>
  <c r="I39"/>
  <c r="H39"/>
  <c r="G39"/>
  <c r="G38" s="1"/>
  <c r="G37" s="1"/>
  <c r="G36" s="1"/>
  <c r="I38"/>
  <c r="I37" s="1"/>
  <c r="I36" s="1"/>
  <c r="H38"/>
  <c r="H37" s="1"/>
  <c r="H36" s="1"/>
  <c r="I34"/>
  <c r="H34"/>
  <c r="G34"/>
  <c r="I32"/>
  <c r="H32"/>
  <c r="G32"/>
  <c r="I30"/>
  <c r="H30"/>
  <c r="G30"/>
  <c r="I28"/>
  <c r="H28"/>
  <c r="G28"/>
  <c r="I26"/>
  <c r="H26"/>
  <c r="G26"/>
  <c r="I25"/>
  <c r="H25"/>
  <c r="G25"/>
  <c r="I24"/>
  <c r="H24"/>
  <c r="G24"/>
  <c r="I23"/>
  <c r="H23"/>
  <c r="G23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H22" l="1"/>
  <c r="H21" s="1"/>
  <c r="H13" s="1"/>
  <c r="I22"/>
  <c r="I21" s="1"/>
  <c r="I13" s="1"/>
  <c r="G22"/>
  <c r="G21" s="1"/>
  <c r="G13" s="1"/>
</calcChain>
</file>

<file path=xl/sharedStrings.xml><?xml version="1.0" encoding="utf-8"?>
<sst xmlns="http://schemas.openxmlformats.org/spreadsheetml/2006/main" count="516" uniqueCount="119">
  <si>
    <t>Приложение №3</t>
  </si>
  <si>
    <t>к решению Совета депутатов Булзинского сельского поселения</t>
  </si>
  <si>
    <t xml:space="preserve">"О бюджете Булзинского сельского поселения на 2024 год и на </t>
  </si>
  <si>
    <t>плановый период 2025 и 2026 годов"</t>
  </si>
  <si>
    <t xml:space="preserve">от "___" _______ 2023 г  №__     </t>
  </si>
  <si>
    <t>(тыс.руб.)</t>
  </si>
  <si>
    <t xml:space="preserve">Наименование </t>
  </si>
  <si>
    <t>Код классификации расходов бюджета</t>
  </si>
  <si>
    <t>Сумма</t>
  </si>
  <si>
    <t>ведомство</t>
  </si>
  <si>
    <t>раздел</t>
  </si>
  <si>
    <t>подраздел</t>
  </si>
  <si>
    <t>целевая статья</t>
  </si>
  <si>
    <t>вид расхода</t>
  </si>
  <si>
    <t>2024</t>
  </si>
  <si>
    <t>2025</t>
  </si>
  <si>
    <t>2026</t>
  </si>
  <si>
    <t>ВСЕГО</t>
  </si>
  <si>
    <t>Совет депутатов Булзинского сельского поселения</t>
  </si>
  <si>
    <t>003</t>
  </si>
  <si>
    <t>ОБЩЕГОСУДАРСТВЕННЫЕ ВОПРОСЫ</t>
  </si>
  <si>
    <t>01</t>
  </si>
  <si>
    <t>00</t>
  </si>
  <si>
    <t>0000000000</t>
  </si>
  <si>
    <t>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</si>
  <si>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</si>
  <si>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</si>
  <si>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</t>
  </si>
  <si>
    <t>9900000000</t>
  </si>
  <si>
    <t>Расходы общегосударственного характера</t>
  </si>
  <si>
    <t>9900300000</t>
  </si>
  <si>
    <t>Председатель Совета депутатов поселения</t>
  </si>
  <si>
    <t>9900321100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</si>
  <si>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</si>
  <si>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</si>
  <si>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Администрация Булзинского сельского поселения</t>
  </si>
  <si>
    <t>062</t>
  </si>
  <si>
    <t>Функционирование высшего должностного лица субъекта Российской Федерации и муниципального образования</t>
  </si>
  <si>
    <t>02</t>
  </si>
  <si>
    <t>Ремонт и содержание дорог в границах поселений в целях реализации МП «Дороги Каслинского муниципального района»</t>
  </si>
  <si>
    <t>9900316120</t>
  </si>
  <si>
    <t>Расходы на реализацию в границах поселений МП "Обращение с твердыми коммунальными отходами в Каслинском муниципальном районе"</t>
  </si>
  <si>
    <t>9900316140</t>
  </si>
  <si>
    <t>Расходы на организацию в границах поселений Каслинского муниципального района электро-, тепло-, газо- и водоснабжения населения, водоотведение, снабжения населения топливом за счет средств Каслинского муниципального района</t>
  </si>
  <si>
    <t>9900316160</t>
  </si>
  <si>
    <t>Расходы на организацию в границах поселений Каслинского муниципального района мероприятий согласно Жилищного кодекса за счет средств Каслинского муниципального района</t>
  </si>
  <si>
    <t>9900316170</t>
  </si>
  <si>
    <t>Глава муниципального образования</t>
  </si>
  <si>
    <t>9900320200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</si>
  <si>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</si>
  <si>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</si>
  <si>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Финансовое обеспечение выполнения функций органов местного самоуправления</t>
  </si>
  <si>
    <t>9900320400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</si>
  <si>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</si>
  <si>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</si>
  <si>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</si>
  <si>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</si>
  <si>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Другие общегосударственные вопросы</t>
  </si>
  <si>
    <t>13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</si>
  <si>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</si>
  <si>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9900399090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</si>
  <si>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</si>
  <si>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</si>
  <si>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</si>
  <si>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</si>
  <si>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</si>
  <si>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</si>
  <si>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</si>
  <si>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Муниципальная программа "Обеспечение первичных мер пожарной безопасности на территории Булзинского сельского поселения"</t>
  </si>
  <si>
    <t>8600000000</t>
  </si>
  <si>
    <t>Расходы на реализацию отраслевых мероприятий</t>
  </si>
  <si>
    <t>8600500000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</si>
  <si>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</t>
  </si>
  <si>
    <t>8600540600</t>
  </si>
  <si>
    <t>НАЦИОНАЛЬНАЯ ЭКОНОМИКА</t>
  </si>
  <si>
    <t>Дорожное хозяйство (дорожные фонды)</t>
  </si>
  <si>
    <t>09</t>
  </si>
  <si>
    <t>9900500000</t>
  </si>
  <si>
    <t>9900516120</t>
  </si>
  <si>
    <t>ЖИЛИЩНО-КОММУНАЛЬНОЕ ХОЗЯЙСТВО</t>
  </si>
  <si>
    <t>05</t>
  </si>
  <si>
    <t>Благоустройство</t>
  </si>
  <si>
    <t>Муниципальная программа "Благоустройство Булзинского сельского поселения "</t>
  </si>
  <si>
    <t>8300000000</t>
  </si>
  <si>
    <t>8300500000</t>
  </si>
  <si>
    <t>Уличное освещение в населенном пункте</t>
  </si>
  <si>
    <t>8300560100</t>
  </si>
  <si>
    <t>Прочие мероприятия по благоустройству в поселениях</t>
  </si>
  <si>
    <t>8300560500</t>
  </si>
  <si>
    <t>9900516140</t>
  </si>
  <si>
    <t>КУЛЬТУРА, КИНЕМАТОГРАФИЯ</t>
  </si>
  <si>
    <t>08</t>
  </si>
  <si>
    <t>Культура</t>
  </si>
  <si>
    <t>Муниципальная программа "Развитие культуры в Булзинском сельском поселении "</t>
  </si>
  <si>
    <t>8000000000</t>
  </si>
  <si>
    <t>Обеспечение деятельности подведомственных казенных учреждений</t>
  </si>
  <si>
    <t>8009900000</t>
  </si>
  <si>
    <t>Учреждения культуры</t>
  </si>
  <si>
    <t>8009912100</t>
  </si>
  <si>
    <t>СОЦИАЛЬНАЯ ПОЛИТИКА</t>
  </si>
  <si>
    <t>Социальное обеспечение населения</t>
  </si>
  <si>
    <t>Реализация иных муниципальных функций в области социальной политики</t>
  </si>
  <si>
    <t>9900700000</t>
  </si>
  <si>
    <t>Доплата к пенсиям государственных служащих РФ и муниципальных служащих</t>
  </si>
  <si>
    <t>9900723100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</si>
  <si>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</si>
  <si>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</si>
  <si>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</si>
  <si>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</si>
  <si>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</si>
  <si>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Булзинском сельском поселении"</t>
  </si>
  <si>
    <t>8100000000</t>
  </si>
  <si>
    <t>Обеспечение деятельности подведомственных учреждений</t>
  </si>
  <si>
    <t>8109900000</t>
  </si>
  <si>
    <t>Учреждения физической культуры и спорта</t>
  </si>
  <si>
    <t>8109912200</t>
  </si>
  <si>
    <t>Глава Булзинского сельского поселения                                                                                                                         А.Р.Титов</t>
  </si>
  <si>
    <t>от "___" _________ 2023 г</t>
  </si>
  <si>
    <t>Ведомственная структура расходов бюджета Булзинского сельского поселения на 2024 год и на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</si>
</sst>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#\ ##0.0"/>
  </numFmts>
  <fonts count="6">
    <font>
      <sz val="10"/>
      <name val="Arial"/>
      <charset val="1"/>
    </font>
    <font>
      <sz val="12"/>
      <name val="Times New Roman"/>
      <charset val="204"/>
    </font>
    <font>
      <sz val="10"/>
      <name val="Arial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center" wrapText="1"/>
    </xf>
    <xf numFmtId="164" fontId="3" fillId="2" borderId="2" xfId="0" applyNumberFormat="1" applyFont="1" applyFill="1" applyBorder="1" applyAlignment="1" applyProtection="1">
      <alignment horizontal="center" wrapText="1"/>
    </xf>
    <xf numFmtId="164" fontId="4" fillId="2" borderId="2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center" vertical="top" wrapText="1"/>
    </xf>
    <xf numFmtId="164" fontId="4" fillId="2" borderId="2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2" borderId="2" xfId="0" applyNumberFormat="1" applyFont="1" applyFill="1" applyBorder="1" applyAlignment="1" applyProtection="1">
      <alignment horizontal="center" vertical="top" wrapText="1"/>
    </xf>
    <xf numFmtId="164" fontId="5" fillId="2" borderId="2" xfId="0" applyNumberFormat="1" applyFont="1" applyFill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center" vertical="top" wrapText="1"/>
    </xf>
    <xf numFmtId="164" fontId="4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 wrapText="1"/>
    </xf>
    <xf numFmtId="164" fontId="3" fillId="0" borderId="0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164" fontId="1" fillId="3" borderId="2" xfId="0" applyNumberFormat="1" applyFont="1" applyFill="1" applyBorder="1" applyAlignment="1" applyProtection="1">
      <alignment horizontal="center" vertical="top" wrapText="1"/>
    </xf>
    <xf numFmtId="164" fontId="5" fillId="3" borderId="2" xfId="0" applyNumberFormat="1" applyFon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right" vertical="top" wrapText="1"/>
    </xf>
    <xf numFmtId="164" fontId="1" fillId="2" borderId="2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104"/>
  <sheetViews>
    <sheetView tabSelected="1" view="pageBreakPreview" zoomScale="90" zoomScalePageLayoutView="90" workbookViewId="0">
      <selection activeCell="A8" sqref="A8:I8"/>
    </sheetView>
  </sheetViews>
  <sheetFormatPr defaultColWidth="9" defaultRowHeight="12.75"/>
  <cols>
    <col min="1" max="1" width="45.42578125" style="2" customWidth="1"/>
    <col min="2" max="2" width="9.5703125" style="2" customWidth="1"/>
    <col min="3" max="3" width="7.140625" style="2" customWidth="1"/>
    <col min="4" max="4" width="8.140625" style="2" customWidth="1"/>
    <col min="5" max="5" width="13.28515625" style="2" customWidth="1"/>
    <col min="6" max="6" width="9.85546875" style="2" customWidth="1"/>
    <col min="7" max="8" width="10.7109375" style="2" customWidth="1"/>
    <col min="9" max="10" width="11.5703125" style="3"/>
    <col min="11" max="11" width="8.85546875" style="2" customWidth="1"/>
    <col min="12" max="1025" width="9.140625" style="2" customWidth="1"/>
  </cols>
  <sheetData>
    <row r="1" spans="1:12" ht="15.75">
      <c r="A1" s="4"/>
      <c r="B1" s="4"/>
      <c r="C1" s="4"/>
      <c r="D1" s="4"/>
      <c r="E1" s="5"/>
      <c r="F1" s="43" t="s">
        <v>0</v>
      </c>
      <c r="G1" s="43"/>
      <c r="H1" s="43"/>
      <c r="I1" s="43"/>
      <c r="J1" s="5"/>
    </row>
    <row r="2" spans="1:12" ht="15.7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5"/>
    </row>
    <row r="3" spans="1:12" ht="15.75">
      <c r="A3" s="1"/>
      <c r="B3" s="43" t="s">
        <v>2</v>
      </c>
      <c r="C3" s="43"/>
      <c r="D3" s="43"/>
      <c r="E3" s="43"/>
      <c r="F3" s="43"/>
      <c r="G3" s="43"/>
      <c r="H3" s="43"/>
      <c r="I3" s="43"/>
      <c r="J3" s="5"/>
    </row>
    <row r="4" spans="1:12" ht="15.95" customHeight="1">
      <c r="A4" s="46"/>
      <c r="B4" s="46"/>
      <c r="C4" s="43" t="s">
        <v>3</v>
      </c>
      <c r="D4" s="43"/>
      <c r="E4" s="43"/>
      <c r="F4" s="43"/>
      <c r="G4" s="43"/>
      <c r="H4" s="43"/>
      <c r="I4" s="43"/>
      <c r="J4" s="5"/>
    </row>
    <row r="5" spans="1:12" ht="15.95" customHeight="1">
      <c r="A5" s="6"/>
      <c r="B5" s="6"/>
      <c r="C5" s="5"/>
      <c r="D5" s="5"/>
      <c r="E5" s="43" t="s">
        <v>4</v>
      </c>
      <c r="F5" s="43"/>
      <c r="G5" s="43"/>
      <c r="H5" s="43"/>
      <c r="I5" s="43"/>
      <c r="J5" s="24"/>
    </row>
    <row r="6" spans="1:12" ht="6.75" customHeight="1">
      <c r="A6" s="6"/>
      <c r="B6" s="6"/>
      <c r="C6" s="5"/>
      <c r="D6" s="5"/>
      <c r="E6" s="5"/>
      <c r="F6" s="5"/>
      <c r="G6" s="5"/>
      <c r="H6" s="5"/>
      <c r="I6" s="5"/>
      <c r="J6" s="5"/>
    </row>
    <row r="7" spans="1:12" ht="4.5" customHeight="1">
      <c r="A7" s="6"/>
      <c r="B7" s="6"/>
      <c r="C7" s="6"/>
      <c r="D7" s="7"/>
      <c r="E7" s="5"/>
      <c r="F7" s="5"/>
      <c r="G7" s="5"/>
      <c r="H7" s="5"/>
      <c r="I7" s="4"/>
      <c r="J7" s="4"/>
    </row>
    <row r="8" spans="1:12" ht="30" customHeight="1">
      <c r="A8" s="44" t="s">
        <v>118</v>
      </c>
      <c r="B8" s="44"/>
      <c r="C8" s="44"/>
      <c r="D8" s="44"/>
      <c r="E8" s="44"/>
      <c r="F8" s="44"/>
      <c r="G8" s="44"/>
      <c r="H8" s="44"/>
      <c r="I8" s="44"/>
      <c r="J8" s="25"/>
    </row>
    <row r="9" spans="1:12" ht="3" customHeight="1">
      <c r="A9" s="6"/>
      <c r="B9" s="6"/>
      <c r="C9" s="6"/>
      <c r="D9" s="7"/>
      <c r="E9" s="5"/>
      <c r="F9" s="5"/>
      <c r="G9" s="5"/>
      <c r="H9" s="5"/>
      <c r="I9" s="4"/>
      <c r="J9" s="4"/>
    </row>
    <row r="10" spans="1:12" ht="29.45" customHeight="1">
      <c r="A10" s="45"/>
      <c r="B10" s="45"/>
      <c r="C10" s="6"/>
      <c r="D10" s="1"/>
      <c r="E10" s="1"/>
      <c r="F10" s="1"/>
      <c r="G10" s="1"/>
      <c r="H10" s="1"/>
      <c r="I10" s="26" t="s">
        <v>5</v>
      </c>
      <c r="J10" s="26"/>
    </row>
    <row r="11" spans="1:12" ht="15.6" customHeight="1">
      <c r="A11" s="41" t="s">
        <v>6</v>
      </c>
      <c r="B11" s="41" t="s">
        <v>7</v>
      </c>
      <c r="C11" s="41"/>
      <c r="D11" s="41"/>
      <c r="E11" s="41"/>
      <c r="F11" s="41"/>
      <c r="G11" s="8"/>
      <c r="H11" s="41" t="s">
        <v>8</v>
      </c>
      <c r="I11" s="41"/>
      <c r="J11" s="27"/>
      <c r="K11" s="42"/>
      <c r="L11" s="28"/>
    </row>
    <row r="12" spans="1:12" ht="31.5">
      <c r="A12" s="41"/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  <c r="I12" s="8" t="s">
        <v>16</v>
      </c>
      <c r="J12" s="27"/>
      <c r="K12" s="42"/>
      <c r="L12" s="28"/>
    </row>
    <row r="13" spans="1:12" ht="15.75">
      <c r="A13" s="9" t="s">
        <v>17</v>
      </c>
      <c r="B13" s="10"/>
      <c r="C13" s="10"/>
      <c r="D13" s="10"/>
      <c r="E13" s="10"/>
      <c r="F13" s="11"/>
      <c r="G13" s="12">
        <f>G14+G21</f>
        <v>4691.4000000000005</v>
      </c>
      <c r="H13" s="13">
        <f>H14+H21</f>
        <v>2301.6</v>
      </c>
      <c r="I13" s="13">
        <f>I14+I21</f>
        <v>1820.6</v>
      </c>
      <c r="J13" s="29"/>
    </row>
    <row r="14" spans="1:12" ht="48.75" customHeight="1">
      <c r="A14" s="14" t="s">
        <v>18</v>
      </c>
      <c r="B14" s="15" t="s">
        <v>19</v>
      </c>
      <c r="C14" s="15"/>
      <c r="D14" s="15"/>
      <c r="E14" s="15"/>
      <c r="F14" s="15"/>
      <c r="G14" s="16">
        <f t="shared" ref="G14:I19" si="0">G15</f>
        <v>424.6</v>
      </c>
      <c r="H14" s="17">
        <f t="shared" si="0"/>
        <v>424.6</v>
      </c>
      <c r="I14" s="17">
        <f t="shared" si="0"/>
        <v>424.6</v>
      </c>
      <c r="J14" s="30"/>
    </row>
    <row r="15" spans="1:12" ht="31.5">
      <c r="A15" s="14" t="s">
        <v>20</v>
      </c>
      <c r="B15" s="15" t="s">
        <v>19</v>
      </c>
      <c r="C15" s="15" t="s">
        <v>21</v>
      </c>
      <c r="D15" s="15" t="s">
        <v>22</v>
      </c>
      <c r="E15" s="15" t="s">
        <v>23</v>
      </c>
      <c r="F15" s="15" t="s">
        <v>24</v>
      </c>
      <c r="G15" s="16">
        <f t="shared" si="0"/>
        <v>424.6</v>
      </c>
      <c r="H15" s="17">
        <f t="shared" si="0"/>
        <v>424.6</v>
      </c>
      <c r="I15" s="17">
        <f t="shared" si="0"/>
        <v>424.6</v>
      </c>
      <c r="J15" s="30"/>
    </row>
    <row r="16" spans="1:12" ht="85.5" customHeight="1">
      <c r="A16" s="14" t="s">
        <v>25</v>
      </c>
      <c r="B16" s="15" t="s">
        <v>19</v>
      </c>
      <c r="C16" s="15" t="s">
        <v>21</v>
      </c>
      <c r="D16" s="15" t="s">
        <v>26</v>
      </c>
      <c r="E16" s="15" t="s">
        <v>23</v>
      </c>
      <c r="F16" s="15" t="s">
        <v>24</v>
      </c>
      <c r="G16" s="16">
        <f t="shared" si="0"/>
        <v>424.6</v>
      </c>
      <c r="H16" s="17">
        <f t="shared" si="0"/>
        <v>424.6</v>
      </c>
      <c r="I16" s="17">
        <f t="shared" si="0"/>
        <v>424.6</v>
      </c>
      <c r="J16" s="30"/>
    </row>
    <row r="17" spans="1:10" ht="29.25" customHeight="1">
      <c r="A17" s="14" t="s">
        <v>27</v>
      </c>
      <c r="B17" s="15" t="s">
        <v>19</v>
      </c>
      <c r="C17" s="15" t="s">
        <v>21</v>
      </c>
      <c r="D17" s="15" t="s">
        <v>26</v>
      </c>
      <c r="E17" s="15" t="s">
        <v>28</v>
      </c>
      <c r="F17" s="15" t="s">
        <v>24</v>
      </c>
      <c r="G17" s="16">
        <f t="shared" si="0"/>
        <v>424.6</v>
      </c>
      <c r="H17" s="17">
        <f t="shared" si="0"/>
        <v>424.6</v>
      </c>
      <c r="I17" s="17">
        <f t="shared" si="0"/>
        <v>424.6</v>
      </c>
      <c r="J17" s="30"/>
    </row>
    <row r="18" spans="1:10" ht="31.5">
      <c r="A18" s="14" t="s">
        <v>29</v>
      </c>
      <c r="B18" s="15" t="s">
        <v>19</v>
      </c>
      <c r="C18" s="15" t="s">
        <v>21</v>
      </c>
      <c r="D18" s="15" t="s">
        <v>26</v>
      </c>
      <c r="E18" s="15" t="s">
        <v>30</v>
      </c>
      <c r="F18" s="15" t="s">
        <v>24</v>
      </c>
      <c r="G18" s="16">
        <f t="shared" si="0"/>
        <v>424.6</v>
      </c>
      <c r="H18" s="17">
        <f t="shared" si="0"/>
        <v>424.6</v>
      </c>
      <c r="I18" s="17">
        <f t="shared" si="0"/>
        <v>424.6</v>
      </c>
      <c r="J18" s="30"/>
    </row>
    <row r="19" spans="1:10" ht="31.5">
      <c r="A19" s="14" t="s">
        <v>31</v>
      </c>
      <c r="B19" s="15" t="s">
        <v>19</v>
      </c>
      <c r="C19" s="15" t="s">
        <v>21</v>
      </c>
      <c r="D19" s="15" t="s">
        <v>26</v>
      </c>
      <c r="E19" s="15" t="s">
        <v>32</v>
      </c>
      <c r="F19" s="15" t="s">
        <v>24</v>
      </c>
      <c r="G19" s="16">
        <f t="shared" si="0"/>
        <v>424.6</v>
      </c>
      <c r="H19" s="17">
        <f t="shared" si="0"/>
        <v>424.6</v>
      </c>
      <c r="I19" s="17">
        <f t="shared" si="0"/>
        <v>424.6</v>
      </c>
      <c r="J19" s="30"/>
    </row>
    <row r="20" spans="1:10" ht="94.5">
      <c r="A20" s="18" t="s">
        <v>33</v>
      </c>
      <c r="B20" s="19" t="s">
        <v>19</v>
      </c>
      <c r="C20" s="19" t="s">
        <v>21</v>
      </c>
      <c r="D20" s="19" t="s">
        <v>26</v>
      </c>
      <c r="E20" s="19" t="s">
        <v>32</v>
      </c>
      <c r="F20" s="19" t="s">
        <v>34</v>
      </c>
      <c r="G20" s="20">
        <v>424.6</v>
      </c>
      <c r="H20" s="21">
        <v>424.6</v>
      </c>
      <c r="I20" s="21">
        <v>424.6</v>
      </c>
      <c r="J20" s="31"/>
    </row>
    <row r="21" spans="1:10" ht="45.2" customHeight="1">
      <c r="A21" s="14" t="s">
        <v>35</v>
      </c>
      <c r="B21" s="15" t="s">
        <v>36</v>
      </c>
      <c r="C21" s="15"/>
      <c r="D21" s="15"/>
      <c r="E21" s="15"/>
      <c r="F21" s="15"/>
      <c r="G21" s="16">
        <f>G22+G48+G55+G61+G67+G79+G88+G94</f>
        <v>4266.8</v>
      </c>
      <c r="H21" s="17">
        <f>H22+H48+H55+H61+H67+H79+H88+H94</f>
        <v>1877</v>
      </c>
      <c r="I21" s="17">
        <f>I22+I48+I55+I61+I67+I79+I88+I94</f>
        <v>1396</v>
      </c>
      <c r="J21" s="30"/>
    </row>
    <row r="22" spans="1:10" ht="31.5">
      <c r="A22" s="14" t="s">
        <v>20</v>
      </c>
      <c r="B22" s="15" t="s">
        <v>36</v>
      </c>
      <c r="C22" s="15" t="s">
        <v>21</v>
      </c>
      <c r="D22" s="15" t="s">
        <v>22</v>
      </c>
      <c r="E22" s="15" t="s">
        <v>23</v>
      </c>
      <c r="F22" s="15" t="s">
        <v>24</v>
      </c>
      <c r="G22" s="16">
        <f>G23+G36+G43</f>
        <v>2654.8</v>
      </c>
      <c r="H22" s="17">
        <f>H23+H36+H43</f>
        <v>1877</v>
      </c>
      <c r="I22" s="17">
        <f>I23+I36+I43</f>
        <v>1396</v>
      </c>
      <c r="J22" s="30"/>
    </row>
    <row r="23" spans="1:10" ht="63">
      <c r="A23" s="14" t="s">
        <v>37</v>
      </c>
      <c r="B23" s="15" t="s">
        <v>36</v>
      </c>
      <c r="C23" s="15" t="s">
        <v>21</v>
      </c>
      <c r="D23" s="15" t="s">
        <v>38</v>
      </c>
      <c r="E23" s="15" t="s">
        <v>23</v>
      </c>
      <c r="F23" s="15" t="s">
        <v>24</v>
      </c>
      <c r="G23" s="16">
        <f t="shared" ref="G23:I24" si="1">G24</f>
        <v>681.1</v>
      </c>
      <c r="H23" s="17">
        <f t="shared" si="1"/>
        <v>681.1</v>
      </c>
      <c r="I23" s="17">
        <f t="shared" si="1"/>
        <v>681.1</v>
      </c>
      <c r="J23" s="30"/>
    </row>
    <row r="24" spans="1:10" ht="38.25" customHeight="1">
      <c r="A24" s="14" t="s">
        <v>27</v>
      </c>
      <c r="B24" s="15" t="s">
        <v>36</v>
      </c>
      <c r="C24" s="15" t="s">
        <v>21</v>
      </c>
      <c r="D24" s="15" t="s">
        <v>38</v>
      </c>
      <c r="E24" s="15" t="s">
        <v>28</v>
      </c>
      <c r="F24" s="15" t="s">
        <v>24</v>
      </c>
      <c r="G24" s="16">
        <f t="shared" si="1"/>
        <v>681.1</v>
      </c>
      <c r="H24" s="17">
        <f t="shared" si="1"/>
        <v>681.1</v>
      </c>
      <c r="I24" s="17">
        <f t="shared" si="1"/>
        <v>681.1</v>
      </c>
      <c r="J24" s="30"/>
    </row>
    <row r="25" spans="1:10" ht="31.5">
      <c r="A25" s="14" t="s">
        <v>29</v>
      </c>
      <c r="B25" s="15" t="s">
        <v>36</v>
      </c>
      <c r="C25" s="15" t="s">
        <v>21</v>
      </c>
      <c r="D25" s="15" t="s">
        <v>38</v>
      </c>
      <c r="E25" s="15" t="s">
        <v>30</v>
      </c>
      <c r="F25" s="15" t="s">
        <v>24</v>
      </c>
      <c r="G25" s="16">
        <f>G26+G28+G30+G32+G34</f>
        <v>681.1</v>
      </c>
      <c r="H25" s="17">
        <f>H26+H28+H30+H32+H34</f>
        <v>681.1</v>
      </c>
      <c r="I25" s="17">
        <f>I26+I28+I30+I32+I34</f>
        <v>681.1</v>
      </c>
      <c r="J25" s="30"/>
    </row>
    <row r="26" spans="1:10" ht="58.9" hidden="1" customHeight="1">
      <c r="A26" s="14" t="s">
        <v>39</v>
      </c>
      <c r="B26" s="15">
        <v>62</v>
      </c>
      <c r="C26" s="15" t="s">
        <v>21</v>
      </c>
      <c r="D26" s="15" t="s">
        <v>38</v>
      </c>
      <c r="E26" s="15" t="s">
        <v>40</v>
      </c>
      <c r="F26" s="15" t="s">
        <v>24</v>
      </c>
      <c r="G26" s="16">
        <f>G27</f>
        <v>0</v>
      </c>
      <c r="H26" s="17">
        <f>H27</f>
        <v>0</v>
      </c>
      <c r="I26" s="17">
        <f>I27</f>
        <v>0</v>
      </c>
      <c r="J26" s="30"/>
    </row>
    <row r="27" spans="1:10" ht="94.5" hidden="1">
      <c r="A27" s="18" t="s">
        <v>33</v>
      </c>
      <c r="B27" s="19">
        <v>62</v>
      </c>
      <c r="C27" s="19" t="s">
        <v>21</v>
      </c>
      <c r="D27" s="19" t="s">
        <v>38</v>
      </c>
      <c r="E27" s="19" t="s">
        <v>40</v>
      </c>
      <c r="F27" s="19" t="s">
        <v>34</v>
      </c>
      <c r="G27" s="20"/>
      <c r="H27" s="21"/>
      <c r="I27" s="21"/>
      <c r="J27" s="31"/>
    </row>
    <row r="28" spans="1:10" ht="63" hidden="1">
      <c r="A28" s="14" t="s">
        <v>41</v>
      </c>
      <c r="B28" s="15">
        <v>62</v>
      </c>
      <c r="C28" s="15" t="s">
        <v>21</v>
      </c>
      <c r="D28" s="15" t="s">
        <v>38</v>
      </c>
      <c r="E28" s="15" t="s">
        <v>42</v>
      </c>
      <c r="F28" s="15" t="s">
        <v>24</v>
      </c>
      <c r="G28" s="16">
        <f>G29</f>
        <v>0</v>
      </c>
      <c r="H28" s="17">
        <f>H29</f>
        <v>0</v>
      </c>
      <c r="I28" s="17">
        <f>I29</f>
        <v>0</v>
      </c>
      <c r="J28" s="30"/>
    </row>
    <row r="29" spans="1:10" ht="94.5" hidden="1">
      <c r="A29" s="18" t="s">
        <v>33</v>
      </c>
      <c r="B29" s="19">
        <v>62</v>
      </c>
      <c r="C29" s="19" t="s">
        <v>21</v>
      </c>
      <c r="D29" s="19" t="s">
        <v>38</v>
      </c>
      <c r="E29" s="19" t="s">
        <v>42</v>
      </c>
      <c r="F29" s="19" t="s">
        <v>34</v>
      </c>
      <c r="G29" s="20"/>
      <c r="H29" s="21"/>
      <c r="I29" s="21"/>
      <c r="J29" s="31"/>
    </row>
    <row r="30" spans="1:10" ht="110.25" hidden="1">
      <c r="A30" s="14" t="s">
        <v>43</v>
      </c>
      <c r="B30" s="15">
        <v>62</v>
      </c>
      <c r="C30" s="15" t="s">
        <v>21</v>
      </c>
      <c r="D30" s="15" t="s">
        <v>38</v>
      </c>
      <c r="E30" s="15" t="s">
        <v>44</v>
      </c>
      <c r="F30" s="15" t="s">
        <v>24</v>
      </c>
      <c r="G30" s="16">
        <f>G31</f>
        <v>0</v>
      </c>
      <c r="H30" s="17">
        <f>H31</f>
        <v>0</v>
      </c>
      <c r="I30" s="17">
        <f>I31</f>
        <v>0</v>
      </c>
      <c r="J30" s="30"/>
    </row>
    <row r="31" spans="1:10" ht="94.5" hidden="1">
      <c r="A31" s="18" t="s">
        <v>33</v>
      </c>
      <c r="B31" s="19">
        <v>62</v>
      </c>
      <c r="C31" s="19" t="s">
        <v>21</v>
      </c>
      <c r="D31" s="19" t="s">
        <v>38</v>
      </c>
      <c r="E31" s="19" t="s">
        <v>44</v>
      </c>
      <c r="F31" s="19" t="s">
        <v>34</v>
      </c>
      <c r="G31" s="20"/>
      <c r="H31" s="21"/>
      <c r="I31" s="21"/>
      <c r="J31" s="31"/>
    </row>
    <row r="32" spans="1:10" ht="78.75" hidden="1">
      <c r="A32" s="14" t="s">
        <v>45</v>
      </c>
      <c r="B32" s="15">
        <v>62</v>
      </c>
      <c r="C32" s="15" t="s">
        <v>21</v>
      </c>
      <c r="D32" s="15" t="s">
        <v>38</v>
      </c>
      <c r="E32" s="15" t="s">
        <v>46</v>
      </c>
      <c r="F32" s="15" t="s">
        <v>24</v>
      </c>
      <c r="G32" s="16">
        <f>G33</f>
        <v>0</v>
      </c>
      <c r="H32" s="17">
        <f>H33</f>
        <v>0</v>
      </c>
      <c r="I32" s="17">
        <f>I33</f>
        <v>0</v>
      </c>
      <c r="J32" s="30"/>
    </row>
    <row r="33" spans="1:10" ht="94.5" hidden="1">
      <c r="A33" s="18" t="s">
        <v>33</v>
      </c>
      <c r="B33" s="19">
        <v>62</v>
      </c>
      <c r="C33" s="19" t="s">
        <v>21</v>
      </c>
      <c r="D33" s="19" t="s">
        <v>38</v>
      </c>
      <c r="E33" s="19" t="s">
        <v>46</v>
      </c>
      <c r="F33" s="19" t="s">
        <v>34</v>
      </c>
      <c r="G33" s="20"/>
      <c r="H33" s="21"/>
      <c r="I33" s="21"/>
      <c r="J33" s="31"/>
    </row>
    <row r="34" spans="1:10" ht="15.75">
      <c r="A34" s="14" t="s">
        <v>47</v>
      </c>
      <c r="B34" s="15" t="s">
        <v>36</v>
      </c>
      <c r="C34" s="15" t="s">
        <v>21</v>
      </c>
      <c r="D34" s="15" t="s">
        <v>38</v>
      </c>
      <c r="E34" s="15" t="s">
        <v>48</v>
      </c>
      <c r="F34" s="15" t="s">
        <v>24</v>
      </c>
      <c r="G34" s="16">
        <f>G35</f>
        <v>681.1</v>
      </c>
      <c r="H34" s="17">
        <f>H35</f>
        <v>681.1</v>
      </c>
      <c r="I34" s="17">
        <f>I35</f>
        <v>681.1</v>
      </c>
      <c r="J34" s="30"/>
    </row>
    <row r="35" spans="1:10" ht="94.5">
      <c r="A35" s="18" t="s">
        <v>33</v>
      </c>
      <c r="B35" s="19" t="s">
        <v>36</v>
      </c>
      <c r="C35" s="19" t="s">
        <v>21</v>
      </c>
      <c r="D35" s="19" t="s">
        <v>38</v>
      </c>
      <c r="E35" s="19" t="s">
        <v>48</v>
      </c>
      <c r="F35" s="19" t="s">
        <v>34</v>
      </c>
      <c r="G35" s="20">
        <v>681.1</v>
      </c>
      <c r="H35" s="21">
        <v>681.1</v>
      </c>
      <c r="I35" s="21">
        <v>681.1</v>
      </c>
      <c r="J35" s="31"/>
    </row>
    <row r="36" spans="1:10" ht="94.5">
      <c r="A36" s="14" t="s">
        <v>49</v>
      </c>
      <c r="B36" s="15" t="s">
        <v>36</v>
      </c>
      <c r="C36" s="15" t="s">
        <v>21</v>
      </c>
      <c r="D36" s="15" t="s">
        <v>50</v>
      </c>
      <c r="E36" s="15" t="s">
        <v>23</v>
      </c>
      <c r="F36" s="15" t="s">
        <v>24</v>
      </c>
      <c r="G36" s="16">
        <f t="shared" ref="G36:I38" si="2">G37</f>
        <v>1973.6000000000001</v>
      </c>
      <c r="H36" s="17">
        <f t="shared" si="2"/>
        <v>1195.8</v>
      </c>
      <c r="I36" s="17">
        <f t="shared" si="2"/>
        <v>714.9</v>
      </c>
      <c r="J36" s="30"/>
    </row>
    <row r="37" spans="1:10" ht="15.75">
      <c r="A37" s="14" t="s">
        <v>27</v>
      </c>
      <c r="B37" s="15" t="s">
        <v>36</v>
      </c>
      <c r="C37" s="15" t="s">
        <v>21</v>
      </c>
      <c r="D37" s="15" t="s">
        <v>50</v>
      </c>
      <c r="E37" s="15" t="s">
        <v>28</v>
      </c>
      <c r="F37" s="15" t="s">
        <v>24</v>
      </c>
      <c r="G37" s="16">
        <f t="shared" si="2"/>
        <v>1973.6000000000001</v>
      </c>
      <c r="H37" s="17">
        <f t="shared" si="2"/>
        <v>1195.8</v>
      </c>
      <c r="I37" s="17">
        <f t="shared" si="2"/>
        <v>714.9</v>
      </c>
      <c r="J37" s="30"/>
    </row>
    <row r="38" spans="1:10" ht="31.5">
      <c r="A38" s="14" t="s">
        <v>29</v>
      </c>
      <c r="B38" s="15" t="s">
        <v>36</v>
      </c>
      <c r="C38" s="15" t="s">
        <v>21</v>
      </c>
      <c r="D38" s="15" t="s">
        <v>50</v>
      </c>
      <c r="E38" s="15" t="s">
        <v>30</v>
      </c>
      <c r="F38" s="15" t="s">
        <v>24</v>
      </c>
      <c r="G38" s="16">
        <f t="shared" si="2"/>
        <v>1973.6000000000001</v>
      </c>
      <c r="H38" s="17">
        <f t="shared" si="2"/>
        <v>1195.8</v>
      </c>
      <c r="I38" s="17">
        <f t="shared" si="2"/>
        <v>714.9</v>
      </c>
      <c r="J38" s="30"/>
    </row>
    <row r="39" spans="1:10" ht="47.25">
      <c r="A39" s="14" t="s">
        <v>51</v>
      </c>
      <c r="B39" s="15" t="s">
        <v>36</v>
      </c>
      <c r="C39" s="15" t="s">
        <v>21</v>
      </c>
      <c r="D39" s="15" t="s">
        <v>50</v>
      </c>
      <c r="E39" s="15" t="s">
        <v>52</v>
      </c>
      <c r="F39" s="15" t="s">
        <v>24</v>
      </c>
      <c r="G39" s="16">
        <f>G40+G41+G42</f>
        <v>1973.6000000000001</v>
      </c>
      <c r="H39" s="17">
        <f>H40+H41+H42</f>
        <v>1195.8</v>
      </c>
      <c r="I39" s="17">
        <f>I40+I41+I42</f>
        <v>714.9</v>
      </c>
      <c r="J39" s="30"/>
    </row>
    <row r="40" spans="1:10" ht="94.5">
      <c r="A40" s="18" t="s">
        <v>33</v>
      </c>
      <c r="B40" s="19" t="s">
        <v>36</v>
      </c>
      <c r="C40" s="19" t="s">
        <v>21</v>
      </c>
      <c r="D40" s="19" t="s">
        <v>50</v>
      </c>
      <c r="E40" s="19" t="s">
        <v>52</v>
      </c>
      <c r="F40" s="19" t="s">
        <v>34</v>
      </c>
      <c r="G40" s="20">
        <v>1291.2</v>
      </c>
      <c r="H40" s="21">
        <v>1195.8</v>
      </c>
      <c r="I40" s="21">
        <v>714.9</v>
      </c>
      <c r="J40" s="31"/>
    </row>
    <row r="41" spans="1:10" ht="47.25">
      <c r="A41" s="18" t="s">
        <v>53</v>
      </c>
      <c r="B41" s="19" t="s">
        <v>36</v>
      </c>
      <c r="C41" s="19" t="s">
        <v>21</v>
      </c>
      <c r="D41" s="19" t="s">
        <v>50</v>
      </c>
      <c r="E41" s="19" t="s">
        <v>52</v>
      </c>
      <c r="F41" s="19" t="s">
        <v>54</v>
      </c>
      <c r="G41" s="20">
        <v>669.7</v>
      </c>
      <c r="H41" s="21">
        <v>0</v>
      </c>
      <c r="I41" s="21">
        <v>0</v>
      </c>
      <c r="J41" s="31"/>
    </row>
    <row r="42" spans="1:10" ht="15.75">
      <c r="A42" s="18" t="s">
        <v>55</v>
      </c>
      <c r="B42" s="19" t="s">
        <v>36</v>
      </c>
      <c r="C42" s="19" t="s">
        <v>21</v>
      </c>
      <c r="D42" s="19" t="s">
        <v>50</v>
      </c>
      <c r="E42" s="19" t="s">
        <v>52</v>
      </c>
      <c r="F42" s="19" t="s">
        <v>56</v>
      </c>
      <c r="G42" s="20">
        <v>12.7</v>
      </c>
      <c r="H42" s="21">
        <v>0</v>
      </c>
      <c r="I42" s="21">
        <v>0</v>
      </c>
      <c r="J42" s="31"/>
    </row>
    <row r="43" spans="1:10" ht="15.75">
      <c r="A43" s="14" t="s">
        <v>57</v>
      </c>
      <c r="B43" s="15" t="s">
        <v>36</v>
      </c>
      <c r="C43" s="15" t="s">
        <v>21</v>
      </c>
      <c r="D43" s="15" t="s">
        <v>58</v>
      </c>
      <c r="E43" s="15" t="s">
        <v>23</v>
      </c>
      <c r="F43" s="15" t="s">
        <v>24</v>
      </c>
      <c r="G43" s="16">
        <f t="shared" ref="G43:I46" si="3">G44</f>
        <v>0.1</v>
      </c>
      <c r="H43" s="17">
        <f t="shared" si="3"/>
        <v>0.1</v>
      </c>
      <c r="I43" s="17">
        <f t="shared" si="3"/>
        <v>0</v>
      </c>
      <c r="J43" s="30"/>
    </row>
    <row r="44" spans="1:10" ht="15.75">
      <c r="A44" s="14" t="s">
        <v>27</v>
      </c>
      <c r="B44" s="15" t="s">
        <v>36</v>
      </c>
      <c r="C44" s="15" t="s">
        <v>21</v>
      </c>
      <c r="D44" s="15" t="s">
        <v>58</v>
      </c>
      <c r="E44" s="15" t="s">
        <v>28</v>
      </c>
      <c r="F44" s="15" t="s">
        <v>24</v>
      </c>
      <c r="G44" s="16">
        <f t="shared" si="3"/>
        <v>0.1</v>
      </c>
      <c r="H44" s="17">
        <f t="shared" si="3"/>
        <v>0.1</v>
      </c>
      <c r="I44" s="17">
        <f t="shared" si="3"/>
        <v>0</v>
      </c>
      <c r="J44" s="30"/>
    </row>
    <row r="45" spans="1:10" ht="31.5">
      <c r="A45" s="14" t="s">
        <v>29</v>
      </c>
      <c r="B45" s="15" t="s">
        <v>36</v>
      </c>
      <c r="C45" s="15" t="s">
        <v>21</v>
      </c>
      <c r="D45" s="15" t="s">
        <v>58</v>
      </c>
      <c r="E45" s="15" t="s">
        <v>30</v>
      </c>
      <c r="F45" s="15" t="s">
        <v>24</v>
      </c>
      <c r="G45" s="16">
        <f t="shared" si="3"/>
        <v>0.1</v>
      </c>
      <c r="H45" s="17">
        <f t="shared" si="3"/>
        <v>0.1</v>
      </c>
      <c r="I45" s="17">
        <f t="shared" si="3"/>
        <v>0</v>
      </c>
      <c r="J45" s="30"/>
    </row>
    <row r="46" spans="1:10" ht="63">
      <c r="A46" s="14" t="s">
        <v>59</v>
      </c>
      <c r="B46" s="15" t="s">
        <v>36</v>
      </c>
      <c r="C46" s="15" t="s">
        <v>21</v>
      </c>
      <c r="D46" s="15" t="s">
        <v>58</v>
      </c>
      <c r="E46" s="15" t="s">
        <v>60</v>
      </c>
      <c r="F46" s="15" t="s">
        <v>24</v>
      </c>
      <c r="G46" s="16">
        <f t="shared" si="3"/>
        <v>0.1</v>
      </c>
      <c r="H46" s="17">
        <f t="shared" si="3"/>
        <v>0.1</v>
      </c>
      <c r="I46" s="17">
        <v>0</v>
      </c>
      <c r="J46" s="30"/>
    </row>
    <row r="47" spans="1:10" ht="47.25">
      <c r="A47" s="18" t="s">
        <v>53</v>
      </c>
      <c r="B47" s="19" t="s">
        <v>36</v>
      </c>
      <c r="C47" s="19" t="s">
        <v>21</v>
      </c>
      <c r="D47" s="19" t="s">
        <v>58</v>
      </c>
      <c r="E47" s="19" t="s">
        <v>60</v>
      </c>
      <c r="F47" s="19" t="s">
        <v>54</v>
      </c>
      <c r="G47" s="20">
        <v>0.1</v>
      </c>
      <c r="H47" s="21">
        <v>0.1</v>
      </c>
      <c r="I47" s="21">
        <v>0.1</v>
      </c>
      <c r="J47" s="31"/>
    </row>
    <row r="48" spans="1:10" ht="15.75">
      <c r="A48" s="14" t="s">
        <v>61</v>
      </c>
      <c r="B48" s="15" t="s">
        <v>36</v>
      </c>
      <c r="C48" s="15" t="s">
        <v>38</v>
      </c>
      <c r="D48" s="15" t="s">
        <v>22</v>
      </c>
      <c r="E48" s="15" t="s">
        <v>23</v>
      </c>
      <c r="F48" s="15" t="s">
        <v>24</v>
      </c>
      <c r="G48" s="16">
        <f t="shared" ref="G48:I51" si="4">G49</f>
        <v>0</v>
      </c>
      <c r="H48" s="17">
        <f t="shared" si="4"/>
        <v>0</v>
      </c>
      <c r="I48" s="17">
        <f t="shared" si="4"/>
        <v>0</v>
      </c>
      <c r="J48" s="30"/>
    </row>
    <row r="49" spans="1:10" ht="31.5">
      <c r="A49" s="14" t="s">
        <v>62</v>
      </c>
      <c r="B49" s="15" t="s">
        <v>36</v>
      </c>
      <c r="C49" s="15" t="s">
        <v>38</v>
      </c>
      <c r="D49" s="15" t="s">
        <v>26</v>
      </c>
      <c r="E49" s="15" t="s">
        <v>23</v>
      </c>
      <c r="F49" s="15" t="s">
        <v>24</v>
      </c>
      <c r="G49" s="16">
        <f t="shared" si="4"/>
        <v>0</v>
      </c>
      <c r="H49" s="17">
        <f t="shared" si="4"/>
        <v>0</v>
      </c>
      <c r="I49" s="17">
        <f t="shared" si="4"/>
        <v>0</v>
      </c>
      <c r="J49" s="30"/>
    </row>
    <row r="50" spans="1:10" ht="15.75">
      <c r="A50" s="14" t="s">
        <v>27</v>
      </c>
      <c r="B50" s="15" t="s">
        <v>36</v>
      </c>
      <c r="C50" s="15" t="s">
        <v>38</v>
      </c>
      <c r="D50" s="15" t="s">
        <v>26</v>
      </c>
      <c r="E50" s="15" t="s">
        <v>28</v>
      </c>
      <c r="F50" s="15" t="s">
        <v>24</v>
      </c>
      <c r="G50" s="16">
        <f t="shared" si="4"/>
        <v>0</v>
      </c>
      <c r="H50" s="17">
        <f t="shared" si="4"/>
        <v>0</v>
      </c>
      <c r="I50" s="17">
        <f t="shared" si="4"/>
        <v>0</v>
      </c>
      <c r="J50" s="30"/>
    </row>
    <row r="51" spans="1:10" ht="31.5">
      <c r="A51" s="14" t="s">
        <v>29</v>
      </c>
      <c r="B51" s="15" t="s">
        <v>36</v>
      </c>
      <c r="C51" s="15" t="s">
        <v>38</v>
      </c>
      <c r="D51" s="15" t="s">
        <v>26</v>
      </c>
      <c r="E51" s="15" t="s">
        <v>30</v>
      </c>
      <c r="F51" s="15" t="s">
        <v>24</v>
      </c>
      <c r="G51" s="16">
        <f t="shared" si="4"/>
        <v>0</v>
      </c>
      <c r="H51" s="17">
        <f t="shared" si="4"/>
        <v>0</v>
      </c>
      <c r="I51" s="17">
        <f t="shared" si="4"/>
        <v>0</v>
      </c>
      <c r="J51" s="30"/>
    </row>
    <row r="52" spans="1:10" ht="47.25">
      <c r="A52" s="14" t="s">
        <v>63</v>
      </c>
      <c r="B52" s="15" t="s">
        <v>36</v>
      </c>
      <c r="C52" s="15" t="s">
        <v>38</v>
      </c>
      <c r="D52" s="15" t="s">
        <v>26</v>
      </c>
      <c r="E52" s="15" t="s">
        <v>64</v>
      </c>
      <c r="F52" s="15" t="s">
        <v>24</v>
      </c>
      <c r="G52" s="16">
        <f>G53+G54</f>
        <v>0</v>
      </c>
      <c r="H52" s="17">
        <f>H53+H54</f>
        <v>0</v>
      </c>
      <c r="I52" s="17">
        <f>I53+I54</f>
        <v>0</v>
      </c>
      <c r="J52" s="30"/>
    </row>
    <row r="53" spans="1:10" ht="94.5">
      <c r="A53" s="18" t="s">
        <v>33</v>
      </c>
      <c r="B53" s="19" t="s">
        <v>36</v>
      </c>
      <c r="C53" s="19" t="s">
        <v>38</v>
      </c>
      <c r="D53" s="19" t="s">
        <v>26</v>
      </c>
      <c r="E53" s="19" t="s">
        <v>64</v>
      </c>
      <c r="F53" s="19" t="s">
        <v>34</v>
      </c>
      <c r="G53" s="20">
        <v>0</v>
      </c>
      <c r="H53" s="21">
        <v>0</v>
      </c>
      <c r="I53" s="21">
        <v>0</v>
      </c>
      <c r="J53" s="31"/>
    </row>
    <row r="54" spans="1:10" ht="47.25">
      <c r="A54" s="18" t="s">
        <v>53</v>
      </c>
      <c r="B54" s="19" t="s">
        <v>36</v>
      </c>
      <c r="C54" s="19" t="s">
        <v>38</v>
      </c>
      <c r="D54" s="19" t="s">
        <v>26</v>
      </c>
      <c r="E54" s="19" t="s">
        <v>64</v>
      </c>
      <c r="F54" s="19" t="s">
        <v>54</v>
      </c>
      <c r="G54" s="20">
        <v>0</v>
      </c>
      <c r="H54" s="21">
        <v>0</v>
      </c>
      <c r="I54" s="21">
        <v>0</v>
      </c>
      <c r="J54" s="31"/>
    </row>
    <row r="55" spans="1:10" ht="47.25">
      <c r="A55" s="14" t="s">
        <v>65</v>
      </c>
      <c r="B55" s="15" t="s">
        <v>36</v>
      </c>
      <c r="C55" s="15" t="s">
        <v>26</v>
      </c>
      <c r="D55" s="15" t="s">
        <v>22</v>
      </c>
      <c r="E55" s="15" t="s">
        <v>23</v>
      </c>
      <c r="F55" s="15" t="s">
        <v>24</v>
      </c>
      <c r="G55" s="16">
        <f t="shared" ref="G55:I59" si="5">G56</f>
        <v>0</v>
      </c>
      <c r="H55" s="17">
        <f t="shared" si="5"/>
        <v>0</v>
      </c>
      <c r="I55" s="17">
        <f t="shared" si="5"/>
        <v>0</v>
      </c>
      <c r="J55" s="30"/>
    </row>
    <row r="56" spans="1:10" ht="63">
      <c r="A56" s="14" t="s">
        <v>66</v>
      </c>
      <c r="B56" s="15" t="s">
        <v>36</v>
      </c>
      <c r="C56" s="15" t="s">
        <v>26</v>
      </c>
      <c r="D56" s="15" t="s">
        <v>67</v>
      </c>
      <c r="E56" s="15" t="s">
        <v>23</v>
      </c>
      <c r="F56" s="15" t="s">
        <v>24</v>
      </c>
      <c r="G56" s="16">
        <f t="shared" si="5"/>
        <v>0</v>
      </c>
      <c r="H56" s="17">
        <f t="shared" si="5"/>
        <v>0</v>
      </c>
      <c r="I56" s="17">
        <f t="shared" si="5"/>
        <v>0</v>
      </c>
      <c r="J56" s="30"/>
    </row>
    <row r="57" spans="1:10" ht="63">
      <c r="A57" s="14" t="s">
        <v>68</v>
      </c>
      <c r="B57" s="15" t="s">
        <v>36</v>
      </c>
      <c r="C57" s="15" t="s">
        <v>26</v>
      </c>
      <c r="D57" s="15" t="s">
        <v>67</v>
      </c>
      <c r="E57" s="15" t="s">
        <v>69</v>
      </c>
      <c r="F57" s="15" t="s">
        <v>24</v>
      </c>
      <c r="G57" s="16">
        <f t="shared" si="5"/>
        <v>0</v>
      </c>
      <c r="H57" s="17">
        <f t="shared" si="5"/>
        <v>0</v>
      </c>
      <c r="I57" s="17">
        <f t="shared" si="5"/>
        <v>0</v>
      </c>
      <c r="J57" s="30"/>
    </row>
    <row r="58" spans="1:10" ht="31.5">
      <c r="A58" s="14" t="s">
        <v>70</v>
      </c>
      <c r="B58" s="15" t="s">
        <v>36</v>
      </c>
      <c r="C58" s="15" t="s">
        <v>26</v>
      </c>
      <c r="D58" s="15" t="s">
        <v>67</v>
      </c>
      <c r="E58" s="15" t="s">
        <v>71</v>
      </c>
      <c r="F58" s="15" t="s">
        <v>24</v>
      </c>
      <c r="G58" s="16">
        <f t="shared" si="5"/>
        <v>0</v>
      </c>
      <c r="H58" s="17">
        <f t="shared" si="5"/>
        <v>0</v>
      </c>
      <c r="I58" s="17">
        <f t="shared" si="5"/>
        <v>0</v>
      </c>
      <c r="J58" s="30"/>
    </row>
    <row r="59" spans="1:10" ht="78.75">
      <c r="A59" s="14" t="s">
        <v>72</v>
      </c>
      <c r="B59" s="15" t="s">
        <v>36</v>
      </c>
      <c r="C59" s="15" t="s">
        <v>26</v>
      </c>
      <c r="D59" s="15" t="s">
        <v>67</v>
      </c>
      <c r="E59" s="15" t="s">
        <v>73</v>
      </c>
      <c r="F59" s="15" t="s">
        <v>24</v>
      </c>
      <c r="G59" s="16">
        <f t="shared" si="5"/>
        <v>0</v>
      </c>
      <c r="H59" s="17">
        <f t="shared" si="5"/>
        <v>0</v>
      </c>
      <c r="I59" s="17">
        <f t="shared" si="5"/>
        <v>0</v>
      </c>
      <c r="J59" s="30"/>
    </row>
    <row r="60" spans="1:10" ht="47.25">
      <c r="A60" s="18" t="s">
        <v>53</v>
      </c>
      <c r="B60" s="19" t="s">
        <v>36</v>
      </c>
      <c r="C60" s="19" t="s">
        <v>26</v>
      </c>
      <c r="D60" s="19" t="s">
        <v>67</v>
      </c>
      <c r="E60" s="19" t="s">
        <v>73</v>
      </c>
      <c r="F60" s="19" t="s">
        <v>54</v>
      </c>
      <c r="G60" s="20">
        <v>0</v>
      </c>
      <c r="H60" s="21">
        <v>0</v>
      </c>
      <c r="I60" s="21">
        <v>0</v>
      </c>
      <c r="J60" s="31"/>
    </row>
    <row r="61" spans="1:10" ht="15.75" hidden="1">
      <c r="A61" s="14" t="s">
        <v>74</v>
      </c>
      <c r="B61" s="15">
        <v>62</v>
      </c>
      <c r="C61" s="15" t="s">
        <v>50</v>
      </c>
      <c r="D61" s="15" t="s">
        <v>22</v>
      </c>
      <c r="E61" s="15" t="s">
        <v>23</v>
      </c>
      <c r="F61" s="15" t="s">
        <v>24</v>
      </c>
      <c r="G61" s="22">
        <f t="shared" ref="G61:I65" si="6">G62</f>
        <v>0</v>
      </c>
      <c r="H61" s="23">
        <f t="shared" si="6"/>
        <v>0</v>
      </c>
      <c r="I61" s="23">
        <f t="shared" si="6"/>
        <v>0</v>
      </c>
      <c r="J61" s="30"/>
    </row>
    <row r="62" spans="1:10" ht="15.75" hidden="1">
      <c r="A62" s="14" t="s">
        <v>75</v>
      </c>
      <c r="B62" s="15">
        <v>62</v>
      </c>
      <c r="C62" s="15" t="s">
        <v>50</v>
      </c>
      <c r="D62" s="15" t="s">
        <v>76</v>
      </c>
      <c r="E62" s="15" t="s">
        <v>23</v>
      </c>
      <c r="F62" s="15" t="s">
        <v>24</v>
      </c>
      <c r="G62" s="22">
        <f t="shared" si="6"/>
        <v>0</v>
      </c>
      <c r="H62" s="23">
        <f t="shared" si="6"/>
        <v>0</v>
      </c>
      <c r="I62" s="23">
        <f t="shared" si="6"/>
        <v>0</v>
      </c>
      <c r="J62" s="30"/>
    </row>
    <row r="63" spans="1:10" ht="15.75" hidden="1">
      <c r="A63" s="14" t="s">
        <v>27</v>
      </c>
      <c r="B63" s="15">
        <v>62</v>
      </c>
      <c r="C63" s="15" t="s">
        <v>50</v>
      </c>
      <c r="D63" s="15" t="s">
        <v>76</v>
      </c>
      <c r="E63" s="15" t="s">
        <v>28</v>
      </c>
      <c r="F63" s="15" t="s">
        <v>24</v>
      </c>
      <c r="G63" s="22">
        <f t="shared" si="6"/>
        <v>0</v>
      </c>
      <c r="H63" s="23">
        <f t="shared" si="6"/>
        <v>0</v>
      </c>
      <c r="I63" s="23">
        <f t="shared" si="6"/>
        <v>0</v>
      </c>
      <c r="J63" s="30"/>
    </row>
    <row r="64" spans="1:10" ht="31.5" hidden="1">
      <c r="A64" s="14" t="s">
        <v>70</v>
      </c>
      <c r="B64" s="15">
        <v>62</v>
      </c>
      <c r="C64" s="15" t="s">
        <v>50</v>
      </c>
      <c r="D64" s="15" t="s">
        <v>76</v>
      </c>
      <c r="E64" s="15" t="s">
        <v>77</v>
      </c>
      <c r="F64" s="15" t="s">
        <v>24</v>
      </c>
      <c r="G64" s="22">
        <f t="shared" si="6"/>
        <v>0</v>
      </c>
      <c r="H64" s="23">
        <f t="shared" si="6"/>
        <v>0</v>
      </c>
      <c r="I64" s="23">
        <f t="shared" si="6"/>
        <v>0</v>
      </c>
      <c r="J64" s="30"/>
    </row>
    <row r="65" spans="1:10" ht="63" hidden="1">
      <c r="A65" s="14" t="s">
        <v>39</v>
      </c>
      <c r="B65" s="15">
        <v>62</v>
      </c>
      <c r="C65" s="15" t="s">
        <v>50</v>
      </c>
      <c r="D65" s="15" t="s">
        <v>76</v>
      </c>
      <c r="E65" s="15" t="s">
        <v>78</v>
      </c>
      <c r="F65" s="15" t="s">
        <v>24</v>
      </c>
      <c r="G65" s="22">
        <f t="shared" si="6"/>
        <v>0</v>
      </c>
      <c r="H65" s="23">
        <f t="shared" si="6"/>
        <v>0</v>
      </c>
      <c r="I65" s="23">
        <f t="shared" si="6"/>
        <v>0</v>
      </c>
      <c r="J65" s="30"/>
    </row>
    <row r="66" spans="1:10" ht="47.25" hidden="1">
      <c r="A66" s="18" t="s">
        <v>53</v>
      </c>
      <c r="B66" s="19">
        <v>62</v>
      </c>
      <c r="C66" s="19" t="s">
        <v>50</v>
      </c>
      <c r="D66" s="19" t="s">
        <v>76</v>
      </c>
      <c r="E66" s="19" t="s">
        <v>78</v>
      </c>
      <c r="F66" s="19" t="s">
        <v>54</v>
      </c>
      <c r="G66" s="32">
        <v>0</v>
      </c>
      <c r="H66" s="33"/>
      <c r="I66" s="33"/>
      <c r="J66" s="31"/>
    </row>
    <row r="67" spans="1:10" ht="31.5">
      <c r="A67" s="14" t="s">
        <v>79</v>
      </c>
      <c r="B67" s="15" t="s">
        <v>36</v>
      </c>
      <c r="C67" s="15" t="s">
        <v>80</v>
      </c>
      <c r="D67" s="15" t="s">
        <v>22</v>
      </c>
      <c r="E67" s="15" t="s">
        <v>23</v>
      </c>
      <c r="F67" s="15" t="s">
        <v>24</v>
      </c>
      <c r="G67" s="16">
        <f>G68</f>
        <v>1160</v>
      </c>
      <c r="H67" s="17">
        <f>H68</f>
        <v>0</v>
      </c>
      <c r="I67" s="17">
        <f>I68</f>
        <v>0</v>
      </c>
      <c r="J67" s="30"/>
    </row>
    <row r="68" spans="1:10" ht="15.75">
      <c r="A68" s="14" t="s">
        <v>81</v>
      </c>
      <c r="B68" s="15" t="s">
        <v>36</v>
      </c>
      <c r="C68" s="15" t="s">
        <v>80</v>
      </c>
      <c r="D68" s="15" t="s">
        <v>26</v>
      </c>
      <c r="E68" s="15" t="s">
        <v>23</v>
      </c>
      <c r="F68" s="15" t="s">
        <v>24</v>
      </c>
      <c r="G68" s="16">
        <f>G69+G75</f>
        <v>1160</v>
      </c>
      <c r="H68" s="17">
        <f>H69+H75</f>
        <v>0</v>
      </c>
      <c r="I68" s="17">
        <f>I69+I75</f>
        <v>0</v>
      </c>
      <c r="J68" s="30"/>
    </row>
    <row r="69" spans="1:10" ht="47.25">
      <c r="A69" s="14" t="s">
        <v>82</v>
      </c>
      <c r="B69" s="15" t="s">
        <v>36</v>
      </c>
      <c r="C69" s="15" t="s">
        <v>80</v>
      </c>
      <c r="D69" s="15" t="s">
        <v>26</v>
      </c>
      <c r="E69" s="15" t="s">
        <v>83</v>
      </c>
      <c r="F69" s="15" t="s">
        <v>24</v>
      </c>
      <c r="G69" s="16">
        <f>G70</f>
        <v>1160</v>
      </c>
      <c r="H69" s="17">
        <f>H70</f>
        <v>0</v>
      </c>
      <c r="I69" s="17">
        <f>I70</f>
        <v>0</v>
      </c>
      <c r="J69" s="30"/>
    </row>
    <row r="70" spans="1:10" ht="31.5">
      <c r="A70" s="14" t="s">
        <v>70</v>
      </c>
      <c r="B70" s="15" t="s">
        <v>36</v>
      </c>
      <c r="C70" s="15" t="s">
        <v>80</v>
      </c>
      <c r="D70" s="15" t="s">
        <v>26</v>
      </c>
      <c r="E70" s="15" t="s">
        <v>84</v>
      </c>
      <c r="F70" s="15" t="s">
        <v>24</v>
      </c>
      <c r="G70" s="16">
        <f>G71+G73</f>
        <v>1160</v>
      </c>
      <c r="H70" s="17">
        <f>H71+H73</f>
        <v>0</v>
      </c>
      <c r="I70" s="17">
        <f>I71+I73</f>
        <v>0</v>
      </c>
      <c r="J70" s="30"/>
    </row>
    <row r="71" spans="1:10" ht="31.5">
      <c r="A71" s="14" t="s">
        <v>85</v>
      </c>
      <c r="B71" s="15" t="s">
        <v>36</v>
      </c>
      <c r="C71" s="15" t="s">
        <v>80</v>
      </c>
      <c r="D71" s="15" t="s">
        <v>26</v>
      </c>
      <c r="E71" s="15" t="s">
        <v>86</v>
      </c>
      <c r="F71" s="15" t="s">
        <v>24</v>
      </c>
      <c r="G71" s="16">
        <f>G72</f>
        <v>949.2</v>
      </c>
      <c r="H71" s="17">
        <f>H72</f>
        <v>0</v>
      </c>
      <c r="I71" s="17">
        <f>I72</f>
        <v>0</v>
      </c>
      <c r="J71" s="30"/>
    </row>
    <row r="72" spans="1:10" ht="47.25">
      <c r="A72" s="18" t="s">
        <v>53</v>
      </c>
      <c r="B72" s="19" t="s">
        <v>36</v>
      </c>
      <c r="C72" s="19" t="s">
        <v>80</v>
      </c>
      <c r="D72" s="19" t="s">
        <v>26</v>
      </c>
      <c r="E72" s="19" t="s">
        <v>86</v>
      </c>
      <c r="F72" s="19" t="s">
        <v>54</v>
      </c>
      <c r="G72" s="20">
        <v>949.2</v>
      </c>
      <c r="H72" s="21">
        <v>0</v>
      </c>
      <c r="I72" s="21">
        <v>0</v>
      </c>
      <c r="J72" s="31"/>
    </row>
    <row r="73" spans="1:10" ht="31.5">
      <c r="A73" s="14" t="s">
        <v>87</v>
      </c>
      <c r="B73" s="15" t="s">
        <v>36</v>
      </c>
      <c r="C73" s="15" t="s">
        <v>80</v>
      </c>
      <c r="D73" s="15" t="s">
        <v>26</v>
      </c>
      <c r="E73" s="15" t="s">
        <v>88</v>
      </c>
      <c r="F73" s="15" t="s">
        <v>24</v>
      </c>
      <c r="G73" s="16">
        <f>G74</f>
        <v>210.8</v>
      </c>
      <c r="H73" s="17">
        <f>H74</f>
        <v>0</v>
      </c>
      <c r="I73" s="17">
        <f>I74</f>
        <v>0</v>
      </c>
      <c r="J73" s="30"/>
    </row>
    <row r="74" spans="1:10" ht="47.25">
      <c r="A74" s="18" t="s">
        <v>53</v>
      </c>
      <c r="B74" s="19" t="s">
        <v>36</v>
      </c>
      <c r="C74" s="19" t="s">
        <v>80</v>
      </c>
      <c r="D74" s="19" t="s">
        <v>26</v>
      </c>
      <c r="E74" s="19" t="s">
        <v>88</v>
      </c>
      <c r="F74" s="19" t="s">
        <v>54</v>
      </c>
      <c r="G74" s="20">
        <v>210.8</v>
      </c>
      <c r="H74" s="21">
        <v>0</v>
      </c>
      <c r="I74" s="21">
        <v>0</v>
      </c>
      <c r="J74" s="31"/>
    </row>
    <row r="75" spans="1:10" ht="15.75" hidden="1">
      <c r="A75" s="14" t="s">
        <v>27</v>
      </c>
      <c r="B75" s="15">
        <v>62</v>
      </c>
      <c r="C75" s="15" t="s">
        <v>80</v>
      </c>
      <c r="D75" s="15" t="s">
        <v>26</v>
      </c>
      <c r="E75" s="15" t="s">
        <v>28</v>
      </c>
      <c r="F75" s="15" t="s">
        <v>24</v>
      </c>
      <c r="G75" s="22">
        <f t="shared" ref="G75:I77" si="7">G76</f>
        <v>0</v>
      </c>
      <c r="H75" s="23">
        <f t="shared" si="7"/>
        <v>0</v>
      </c>
      <c r="I75" s="23">
        <f t="shared" si="7"/>
        <v>0</v>
      </c>
      <c r="J75" s="30"/>
    </row>
    <row r="76" spans="1:10" ht="31.5" hidden="1">
      <c r="A76" s="14" t="s">
        <v>70</v>
      </c>
      <c r="B76" s="15">
        <v>62</v>
      </c>
      <c r="C76" s="15" t="s">
        <v>80</v>
      </c>
      <c r="D76" s="15" t="s">
        <v>26</v>
      </c>
      <c r="E76" s="15" t="s">
        <v>77</v>
      </c>
      <c r="F76" s="15" t="s">
        <v>24</v>
      </c>
      <c r="G76" s="22">
        <f t="shared" si="7"/>
        <v>0</v>
      </c>
      <c r="H76" s="23">
        <f t="shared" si="7"/>
        <v>0</v>
      </c>
      <c r="I76" s="23">
        <f t="shared" si="7"/>
        <v>0</v>
      </c>
      <c r="J76" s="30"/>
    </row>
    <row r="77" spans="1:10" ht="63" hidden="1">
      <c r="A77" s="14" t="s">
        <v>41</v>
      </c>
      <c r="B77" s="15">
        <v>62</v>
      </c>
      <c r="C77" s="15" t="s">
        <v>80</v>
      </c>
      <c r="D77" s="15" t="s">
        <v>26</v>
      </c>
      <c r="E77" s="15" t="s">
        <v>89</v>
      </c>
      <c r="F77" s="15" t="s">
        <v>24</v>
      </c>
      <c r="G77" s="22">
        <f t="shared" si="7"/>
        <v>0</v>
      </c>
      <c r="H77" s="23">
        <f t="shared" si="7"/>
        <v>0</v>
      </c>
      <c r="I77" s="23">
        <f t="shared" si="7"/>
        <v>0</v>
      </c>
      <c r="J77" s="30"/>
    </row>
    <row r="78" spans="1:10" ht="47.25" hidden="1">
      <c r="A78" s="18" t="s">
        <v>53</v>
      </c>
      <c r="B78" s="19">
        <v>62</v>
      </c>
      <c r="C78" s="19" t="s">
        <v>80</v>
      </c>
      <c r="D78" s="19" t="s">
        <v>26</v>
      </c>
      <c r="E78" s="19" t="s">
        <v>89</v>
      </c>
      <c r="F78" s="19" t="s">
        <v>54</v>
      </c>
      <c r="G78" s="32"/>
      <c r="H78" s="33"/>
      <c r="I78" s="33"/>
      <c r="J78" s="31"/>
    </row>
    <row r="79" spans="1:10" ht="15.75">
      <c r="A79" s="14" t="s">
        <v>90</v>
      </c>
      <c r="B79" s="15" t="s">
        <v>36</v>
      </c>
      <c r="C79" s="15" t="s">
        <v>91</v>
      </c>
      <c r="D79" s="15" t="s">
        <v>22</v>
      </c>
      <c r="E79" s="15" t="s">
        <v>23</v>
      </c>
      <c r="F79" s="15" t="s">
        <v>24</v>
      </c>
      <c r="G79" s="16">
        <f t="shared" ref="G79:I82" si="8">G80</f>
        <v>52.7</v>
      </c>
      <c r="H79" s="17">
        <f t="shared" si="8"/>
        <v>0</v>
      </c>
      <c r="I79" s="17">
        <f t="shared" si="8"/>
        <v>0</v>
      </c>
      <c r="J79" s="30"/>
    </row>
    <row r="80" spans="1:10" ht="15.75">
      <c r="A80" s="14" t="s">
        <v>92</v>
      </c>
      <c r="B80" s="15" t="s">
        <v>36</v>
      </c>
      <c r="C80" s="15" t="s">
        <v>91</v>
      </c>
      <c r="D80" s="15" t="s">
        <v>21</v>
      </c>
      <c r="E80" s="15" t="s">
        <v>23</v>
      </c>
      <c r="F80" s="15" t="s">
        <v>24</v>
      </c>
      <c r="G80" s="16">
        <f t="shared" si="8"/>
        <v>52.7</v>
      </c>
      <c r="H80" s="17">
        <f t="shared" si="8"/>
        <v>0</v>
      </c>
      <c r="I80" s="17">
        <f t="shared" si="8"/>
        <v>0</v>
      </c>
      <c r="J80" s="30"/>
    </row>
    <row r="81" spans="1:10" ht="47.25">
      <c r="A81" s="14" t="s">
        <v>93</v>
      </c>
      <c r="B81" s="15" t="s">
        <v>36</v>
      </c>
      <c r="C81" s="15" t="s">
        <v>91</v>
      </c>
      <c r="D81" s="15" t="s">
        <v>21</v>
      </c>
      <c r="E81" s="15" t="s">
        <v>94</v>
      </c>
      <c r="F81" s="15" t="s">
        <v>24</v>
      </c>
      <c r="G81" s="16">
        <f t="shared" si="8"/>
        <v>52.7</v>
      </c>
      <c r="H81" s="17">
        <f t="shared" si="8"/>
        <v>0</v>
      </c>
      <c r="I81" s="17">
        <f t="shared" si="8"/>
        <v>0</v>
      </c>
      <c r="J81" s="30"/>
    </row>
    <row r="82" spans="1:10" ht="47.25">
      <c r="A82" s="14" t="s">
        <v>95</v>
      </c>
      <c r="B82" s="15" t="s">
        <v>36</v>
      </c>
      <c r="C82" s="15" t="s">
        <v>91</v>
      </c>
      <c r="D82" s="15" t="s">
        <v>21</v>
      </c>
      <c r="E82" s="15" t="s">
        <v>96</v>
      </c>
      <c r="F82" s="15" t="s">
        <v>24</v>
      </c>
      <c r="G82" s="16">
        <f t="shared" si="8"/>
        <v>52.7</v>
      </c>
      <c r="H82" s="17">
        <f t="shared" si="8"/>
        <v>0</v>
      </c>
      <c r="I82" s="17">
        <f t="shared" si="8"/>
        <v>0</v>
      </c>
      <c r="J82" s="30"/>
    </row>
    <row r="83" spans="1:10" ht="15.75">
      <c r="A83" s="14" t="s">
        <v>97</v>
      </c>
      <c r="B83" s="15" t="s">
        <v>36</v>
      </c>
      <c r="C83" s="15" t="s">
        <v>91</v>
      </c>
      <c r="D83" s="15" t="s">
        <v>21</v>
      </c>
      <c r="E83" s="15" t="s">
        <v>98</v>
      </c>
      <c r="F83" s="15" t="s">
        <v>24</v>
      </c>
      <c r="G83" s="16">
        <f>G84+G85+G86+G87</f>
        <v>52.7</v>
      </c>
      <c r="H83" s="17">
        <f t="shared" ref="H83:I83" si="9">H84+H85+H86+H87</f>
        <v>0</v>
      </c>
      <c r="I83" s="17">
        <f t="shared" si="9"/>
        <v>0</v>
      </c>
      <c r="J83" s="30"/>
    </row>
    <row r="84" spans="1:10" ht="94.5">
      <c r="A84" s="18" t="s">
        <v>33</v>
      </c>
      <c r="B84" s="19" t="s">
        <v>36</v>
      </c>
      <c r="C84" s="19" t="s">
        <v>91</v>
      </c>
      <c r="D84" s="19" t="s">
        <v>21</v>
      </c>
      <c r="E84" s="19" t="s">
        <v>98</v>
      </c>
      <c r="F84" s="19" t="s">
        <v>34</v>
      </c>
      <c r="G84" s="20">
        <v>0</v>
      </c>
      <c r="H84" s="21">
        <v>0</v>
      </c>
      <c r="I84" s="21">
        <v>0</v>
      </c>
      <c r="J84" s="31"/>
    </row>
    <row r="85" spans="1:10" ht="47.25">
      <c r="A85" s="18" t="s">
        <v>53</v>
      </c>
      <c r="B85" s="19" t="s">
        <v>36</v>
      </c>
      <c r="C85" s="19" t="s">
        <v>91</v>
      </c>
      <c r="D85" s="19" t="s">
        <v>21</v>
      </c>
      <c r="E85" s="19" t="s">
        <v>98</v>
      </c>
      <c r="F85" s="19" t="s">
        <v>54</v>
      </c>
      <c r="G85" s="20">
        <v>52.7</v>
      </c>
      <c r="H85" s="21">
        <v>0</v>
      </c>
      <c r="I85" s="21">
        <v>0</v>
      </c>
      <c r="J85" s="31"/>
    </row>
    <row r="86" spans="1:10" ht="15.75" hidden="1">
      <c r="A86" s="18" t="s">
        <v>55</v>
      </c>
      <c r="B86" s="15">
        <v>62</v>
      </c>
      <c r="C86" s="19" t="s">
        <v>91</v>
      </c>
      <c r="D86" s="19" t="s">
        <v>21</v>
      </c>
      <c r="E86" s="19" t="s">
        <v>98</v>
      </c>
      <c r="F86" s="19" t="s">
        <v>56</v>
      </c>
      <c r="G86" s="20">
        <v>0</v>
      </c>
      <c r="H86" s="20"/>
      <c r="I86" s="20"/>
      <c r="J86" s="31"/>
    </row>
    <row r="87" spans="1:10" s="1" customFormat="1" ht="15.75">
      <c r="A87" s="18" t="s">
        <v>55</v>
      </c>
      <c r="B87" s="19" t="s">
        <v>36</v>
      </c>
      <c r="C87" s="19" t="s">
        <v>91</v>
      </c>
      <c r="D87" s="19" t="s">
        <v>21</v>
      </c>
      <c r="E87" s="19" t="s">
        <v>98</v>
      </c>
      <c r="F87" s="19" t="s">
        <v>56</v>
      </c>
      <c r="G87" s="20">
        <v>0</v>
      </c>
      <c r="H87" s="20">
        <v>0</v>
      </c>
      <c r="I87" s="20">
        <v>0</v>
      </c>
    </row>
    <row r="88" spans="1:10" ht="15.75">
      <c r="A88" s="14" t="s">
        <v>99</v>
      </c>
      <c r="B88" s="15" t="s">
        <v>36</v>
      </c>
      <c r="C88" s="15" t="s">
        <v>67</v>
      </c>
      <c r="D88" s="15" t="s">
        <v>22</v>
      </c>
      <c r="E88" s="15" t="s">
        <v>23</v>
      </c>
      <c r="F88" s="15" t="s">
        <v>24</v>
      </c>
      <c r="G88" s="16">
        <f t="shared" ref="G88:I92" si="10">G89</f>
        <v>30.3</v>
      </c>
      <c r="H88" s="16">
        <f t="shared" si="10"/>
        <v>0</v>
      </c>
      <c r="I88" s="16">
        <f t="shared" si="10"/>
        <v>0</v>
      </c>
      <c r="J88" s="30"/>
    </row>
    <row r="89" spans="1:10" ht="15.75">
      <c r="A89" s="14" t="s">
        <v>100</v>
      </c>
      <c r="B89" s="15" t="s">
        <v>36</v>
      </c>
      <c r="C89" s="15" t="s">
        <v>67</v>
      </c>
      <c r="D89" s="15" t="s">
        <v>26</v>
      </c>
      <c r="E89" s="15" t="s">
        <v>23</v>
      </c>
      <c r="F89" s="15" t="s">
        <v>24</v>
      </c>
      <c r="G89" s="16">
        <f t="shared" si="10"/>
        <v>30.3</v>
      </c>
      <c r="H89" s="16">
        <f t="shared" si="10"/>
        <v>0</v>
      </c>
      <c r="I89" s="16">
        <f t="shared" si="10"/>
        <v>0</v>
      </c>
      <c r="J89" s="30"/>
    </row>
    <row r="90" spans="1:10" ht="15.75">
      <c r="A90" s="14" t="s">
        <v>27</v>
      </c>
      <c r="B90" s="15" t="s">
        <v>36</v>
      </c>
      <c r="C90" s="15" t="s">
        <v>67</v>
      </c>
      <c r="D90" s="15" t="s">
        <v>26</v>
      </c>
      <c r="E90" s="15" t="s">
        <v>28</v>
      </c>
      <c r="F90" s="15" t="s">
        <v>24</v>
      </c>
      <c r="G90" s="16">
        <f t="shared" si="10"/>
        <v>30.3</v>
      </c>
      <c r="H90" s="16">
        <f t="shared" si="10"/>
        <v>0</v>
      </c>
      <c r="I90" s="16">
        <f t="shared" si="10"/>
        <v>0</v>
      </c>
      <c r="J90" s="30"/>
    </row>
    <row r="91" spans="1:10" ht="31.5">
      <c r="A91" s="14" t="s">
        <v>101</v>
      </c>
      <c r="B91" s="15" t="s">
        <v>36</v>
      </c>
      <c r="C91" s="15" t="s">
        <v>67</v>
      </c>
      <c r="D91" s="15" t="s">
        <v>26</v>
      </c>
      <c r="E91" s="15" t="s">
        <v>102</v>
      </c>
      <c r="F91" s="15" t="s">
        <v>24</v>
      </c>
      <c r="G91" s="16">
        <f t="shared" si="10"/>
        <v>30.3</v>
      </c>
      <c r="H91" s="16">
        <f t="shared" si="10"/>
        <v>0</v>
      </c>
      <c r="I91" s="16">
        <f t="shared" si="10"/>
        <v>0</v>
      </c>
      <c r="J91" s="30"/>
    </row>
    <row r="92" spans="1:10" ht="47.25">
      <c r="A92" s="14" t="s">
        <v>103</v>
      </c>
      <c r="B92" s="15" t="s">
        <v>36</v>
      </c>
      <c r="C92" s="15" t="s">
        <v>67</v>
      </c>
      <c r="D92" s="15" t="s">
        <v>26</v>
      </c>
      <c r="E92" s="15" t="s">
        <v>104</v>
      </c>
      <c r="F92" s="15" t="s">
        <v>24</v>
      </c>
      <c r="G92" s="16">
        <f t="shared" si="10"/>
        <v>30.3</v>
      </c>
      <c r="H92" s="16">
        <f t="shared" si="10"/>
        <v>0</v>
      </c>
      <c r="I92" s="16">
        <f t="shared" si="10"/>
        <v>0</v>
      </c>
      <c r="J92" s="30"/>
    </row>
    <row r="93" spans="1:10" ht="31.5">
      <c r="A93" s="18" t="s">
        <v>105</v>
      </c>
      <c r="B93" s="19" t="s">
        <v>36</v>
      </c>
      <c r="C93" s="19" t="s">
        <v>67</v>
      </c>
      <c r="D93" s="19" t="s">
        <v>26</v>
      </c>
      <c r="E93" s="19" t="s">
        <v>104</v>
      </c>
      <c r="F93" s="19" t="s">
        <v>106</v>
      </c>
      <c r="G93" s="20">
        <v>30.3</v>
      </c>
      <c r="H93" s="20">
        <v>0</v>
      </c>
      <c r="I93" s="20">
        <v>0</v>
      </c>
      <c r="J93" s="31"/>
    </row>
    <row r="94" spans="1:10" ht="15.75">
      <c r="A94" s="14" t="s">
        <v>107</v>
      </c>
      <c r="B94" s="15" t="s">
        <v>36</v>
      </c>
      <c r="C94" s="15" t="s">
        <v>108</v>
      </c>
      <c r="D94" s="15" t="s">
        <v>22</v>
      </c>
      <c r="E94" s="15" t="s">
        <v>23</v>
      </c>
      <c r="F94" s="15" t="s">
        <v>24</v>
      </c>
      <c r="G94" s="34">
        <f>G95</f>
        <v>369</v>
      </c>
      <c r="H94" s="16">
        <f t="shared" ref="H94:I97" si="11">H95</f>
        <v>0</v>
      </c>
      <c r="I94" s="16">
        <f t="shared" si="11"/>
        <v>0</v>
      </c>
      <c r="J94" s="30"/>
    </row>
    <row r="95" spans="1:10" ht="15.75">
      <c r="A95" s="14" t="s">
        <v>109</v>
      </c>
      <c r="B95" s="15" t="s">
        <v>36</v>
      </c>
      <c r="C95" s="15" t="s">
        <v>108</v>
      </c>
      <c r="D95" s="15" t="s">
        <v>38</v>
      </c>
      <c r="E95" s="15" t="s">
        <v>23</v>
      </c>
      <c r="F95" s="15" t="s">
        <v>24</v>
      </c>
      <c r="G95" s="34">
        <f>G96</f>
        <v>369</v>
      </c>
      <c r="H95" s="16">
        <f t="shared" si="11"/>
        <v>0</v>
      </c>
      <c r="I95" s="16">
        <f t="shared" si="11"/>
        <v>0</v>
      </c>
      <c r="J95" s="30"/>
    </row>
    <row r="96" spans="1:10" ht="47.25">
      <c r="A96" s="14" t="s">
        <v>110</v>
      </c>
      <c r="B96" s="15" t="s">
        <v>36</v>
      </c>
      <c r="C96" s="15" t="s">
        <v>108</v>
      </c>
      <c r="D96" s="15" t="s">
        <v>38</v>
      </c>
      <c r="E96" s="15" t="s">
        <v>111</v>
      </c>
      <c r="F96" s="15" t="s">
        <v>24</v>
      </c>
      <c r="G96" s="34">
        <f>G97</f>
        <v>369</v>
      </c>
      <c r="H96" s="16">
        <f t="shared" si="11"/>
        <v>0</v>
      </c>
      <c r="I96" s="16">
        <f t="shared" si="11"/>
        <v>0</v>
      </c>
      <c r="J96" s="30"/>
    </row>
    <row r="97" spans="1:10" ht="31.5">
      <c r="A97" s="14" t="s">
        <v>112</v>
      </c>
      <c r="B97" s="15" t="s">
        <v>36</v>
      </c>
      <c r="C97" s="15" t="s">
        <v>108</v>
      </c>
      <c r="D97" s="15" t="s">
        <v>38</v>
      </c>
      <c r="E97" s="15" t="s">
        <v>113</v>
      </c>
      <c r="F97" s="15" t="s">
        <v>24</v>
      </c>
      <c r="G97" s="34">
        <f>G98</f>
        <v>369</v>
      </c>
      <c r="H97" s="16">
        <f t="shared" si="11"/>
        <v>0</v>
      </c>
      <c r="I97" s="16">
        <f t="shared" si="11"/>
        <v>0</v>
      </c>
      <c r="J97" s="30"/>
    </row>
    <row r="98" spans="1:10" ht="31.5">
      <c r="A98" s="14" t="s">
        <v>114</v>
      </c>
      <c r="B98" s="15" t="s">
        <v>36</v>
      </c>
      <c r="C98" s="15" t="s">
        <v>108</v>
      </c>
      <c r="D98" s="15" t="s">
        <v>38</v>
      </c>
      <c r="E98" s="15" t="s">
        <v>115</v>
      </c>
      <c r="F98" s="15" t="s">
        <v>24</v>
      </c>
      <c r="G98" s="34">
        <f>G99+G100</f>
        <v>369</v>
      </c>
      <c r="H98" s="16">
        <f>H99+H100</f>
        <v>0</v>
      </c>
      <c r="I98" s="16">
        <f>I99+I100</f>
        <v>0</v>
      </c>
      <c r="J98" s="30"/>
    </row>
    <row r="99" spans="1:10" ht="103.5" customHeight="1">
      <c r="A99" s="18" t="s">
        <v>33</v>
      </c>
      <c r="B99" s="19" t="s">
        <v>36</v>
      </c>
      <c r="C99" s="19" t="s">
        <v>108</v>
      </c>
      <c r="D99" s="19" t="s">
        <v>38</v>
      </c>
      <c r="E99" s="19" t="s">
        <v>115</v>
      </c>
      <c r="F99" s="19" t="s">
        <v>34</v>
      </c>
      <c r="G99" s="35">
        <v>345.8</v>
      </c>
      <c r="H99" s="35">
        <v>0</v>
      </c>
      <c r="I99" s="35">
        <v>0</v>
      </c>
      <c r="J99" s="31"/>
    </row>
    <row r="100" spans="1:10" ht="47.25">
      <c r="A100" s="18" t="s">
        <v>53</v>
      </c>
      <c r="B100" s="19" t="s">
        <v>36</v>
      </c>
      <c r="C100" s="19" t="s">
        <v>108</v>
      </c>
      <c r="D100" s="19" t="s">
        <v>38</v>
      </c>
      <c r="E100" s="19" t="s">
        <v>115</v>
      </c>
      <c r="F100" s="19" t="s">
        <v>54</v>
      </c>
      <c r="G100" s="35">
        <v>23.2</v>
      </c>
      <c r="H100" s="35">
        <v>0</v>
      </c>
      <c r="I100" s="35">
        <v>0</v>
      </c>
      <c r="J100" s="31"/>
    </row>
    <row r="101" spans="1:10" ht="29.45" customHeight="1">
      <c r="A101" s="36"/>
      <c r="B101" s="37"/>
      <c r="C101" s="37"/>
      <c r="D101" s="37"/>
      <c r="E101" s="37"/>
      <c r="F101" s="37"/>
      <c r="G101" s="37"/>
      <c r="H101" s="37"/>
      <c r="I101" s="31"/>
      <c r="J101" s="31"/>
    </row>
    <row r="102" spans="1:10" ht="46.7" customHeight="1">
      <c r="A102" s="39" t="s">
        <v>116</v>
      </c>
      <c r="B102" s="39"/>
      <c r="C102" s="39"/>
      <c r="D102" s="39"/>
      <c r="E102" s="39"/>
      <c r="F102" s="39"/>
      <c r="G102" s="39"/>
      <c r="H102" s="39"/>
      <c r="I102" s="39"/>
      <c r="J102" s="36"/>
    </row>
    <row r="103" spans="1:10" ht="35.25" customHeight="1">
      <c r="A103" s="40" t="s">
        <v>117</v>
      </c>
      <c r="B103" s="40"/>
      <c r="C103" s="40"/>
      <c r="D103" s="40"/>
      <c r="E103" s="40"/>
      <c r="F103" s="40"/>
      <c r="G103" s="40"/>
      <c r="H103" s="40"/>
      <c r="I103" s="40"/>
      <c r="J103" s="38"/>
    </row>
    <row r="104" spans="1:10" ht="73.7" customHeight="1"/>
  </sheetData>
  <mergeCells count="14">
    <mergeCell ref="F1:I1"/>
    <mergeCell ref="B2:I2"/>
    <mergeCell ref="B3:I3"/>
    <mergeCell ref="A4:B4"/>
    <mergeCell ref="C4:I4"/>
    <mergeCell ref="A102:I102"/>
    <mergeCell ref="A103:I103"/>
    <mergeCell ref="A11:A12"/>
    <mergeCell ref="K11:K12"/>
    <mergeCell ref="E5:I5"/>
    <mergeCell ref="A8:I8"/>
    <mergeCell ref="A10:B10"/>
    <mergeCell ref="B11:F11"/>
    <mergeCell ref="H11:I11"/>
  </mergeCells>
  <pageMargins left="0.78740157480314998" right="0.39370078740157499" top="0.39370078740157499" bottom="0.39370078740157499" header="0.511811023622047" footer="0.511811023622047"/>
  <pageSetup paperSize="9" scale="72" firstPageNumber="0" fitToHeight="0" orientation="portrait" useFirstPageNumber="1" horizontalDpi="300" verticalDpi="300" r:id="rId1"/>
  <rowBreaks count="2" manualBreakCount="2">
    <brk id="38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2023-2025</vt:lpstr>
      <vt:lpstr>'2023-2025'!BFT_Print_Titles</vt:lpstr>
      <vt:lpstr>'2023-2025'!LAST_CELL</vt:lpstr>
      <vt:lpstr>'2023-2025'!Print_Area_0</vt:lpstr>
      <vt:lpstr>'2023-2025'!Print_Area_0_0</vt:lpstr>
      <vt:lpstr>'2023-2025'!Print_Area_0_0_0</vt:lpstr>
      <vt:lpstr>'2023-2025'!Print_Area_0_0_0_0</vt:lpstr>
      <vt:lpstr>'2023-2025'!Print_Area_0_0_0_0_0</vt:lpstr>
      <vt:lpstr>'2023-2025'!Print_Area_0_0_0_0_0_0</vt:lpstr>
      <vt:lpstr>'2023-2025'!Print_Area_0_0_0_0_0_0_0</vt:lpstr>
      <vt:lpstr>'2023-2025'!Print_Area_0_0_0_0_0_0_0_0</vt:lpstr>
      <vt:lpstr>'2023-2025'!Print_Area_0_0_0_0_0_0_0_0_0</vt:lpstr>
      <vt:lpstr>'2023-2025'!Print_Area_0_0_0_0_0_0_0_0_0_0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Пользователь</cp:lastModifiedBy>
  <cp:revision>11</cp:revision>
  <cp:lastPrinted>2021-11-17T09:01:00Z</cp:lastPrinted>
  <dcterms:created xsi:type="dcterms:W3CDTF">2018-11-13T14:26:00Z</dcterms:created>
  <dcterms:modified xsi:type="dcterms:W3CDTF">2023-11-16T05:38:23Z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28CFD351923242019CB51E7A833B91BC_12</vt:lpwstr>
  </property>
  <property fmtid="{D5CDD505-2E9C-101B-9397-08002B2CF9AE}" pid="9" name="KSOProductBuildVer">
    <vt:lpwstr>1049-12.2.0.13306</vt:lpwstr>
  </property>
</Properties>
</file>